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\\hse.si\PV\PVInvest\User\JernejaK\Private\JAVNO NAROCANJE\JAVNA NAROCILA\2020\LES-219-NP-0058-2020\"/>
    </mc:Choice>
  </mc:AlternateContent>
  <xr:revisionPtr revIDLastSave="0" documentId="13_ncr:1_{BDBEEB64-75B5-46C5-8581-B84BF53B5389}" xr6:coauthVersionLast="45" xr6:coauthVersionMax="45" xr10:uidLastSave="{00000000-0000-0000-0000-000000000000}"/>
  <bookViews>
    <workbookView xWindow="28692" yWindow="-108" windowWidth="29016" windowHeight="15816" xr2:uid="{00000000-000D-0000-FFFF-FFFF00000000}"/>
  </bookViews>
  <sheets>
    <sheet name="SPECIFIKACIJA PONUDB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5" i="1" l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36" i="1" l="1"/>
  <c r="G34" i="1"/>
  <c r="G37" i="1" l="1"/>
  <c r="G38" i="1" s="1"/>
  <c r="G39" i="1" l="1"/>
  <c r="G29" i="1"/>
  <c r="G30" i="1" s="1"/>
  <c r="G31" i="1" l="1"/>
</calcChain>
</file>

<file path=xl/sharedStrings.xml><?xml version="1.0" encoding="utf-8"?>
<sst xmlns="http://schemas.openxmlformats.org/spreadsheetml/2006/main" count="94" uniqueCount="65">
  <si>
    <t>PONUDNIK</t>
  </si>
  <si>
    <t>ŠTEVILKA PONUDBE</t>
  </si>
  <si>
    <t>Poz.</t>
  </si>
  <si>
    <t>POSTAVKA</t>
  </si>
  <si>
    <t>NAZIV POSTAVKE</t>
  </si>
  <si>
    <t>EM</t>
  </si>
  <si>
    <t>KOLIČINA</t>
  </si>
  <si>
    <t>CENA/EM    v EUR</t>
  </si>
  <si>
    <t>VREDNOST SKUPAJ v EUR</t>
  </si>
  <si>
    <t>1.</t>
  </si>
  <si>
    <t>VREDNOST brez DDV</t>
  </si>
  <si>
    <t xml:space="preserve"> DDV</t>
  </si>
  <si>
    <t>Cena in vrednost se izpišeta na dve (2) decimalni mesti</t>
  </si>
  <si>
    <t xml:space="preserve">Kraj in datum: …………………….                   Žig                              Ponudnik: ………………………….
</t>
  </si>
  <si>
    <t>SKUPAJ VREDNOST z DDV</t>
  </si>
  <si>
    <t>2.</t>
  </si>
  <si>
    <t>VE</t>
  </si>
  <si>
    <t>EM/vozna enota</t>
  </si>
  <si>
    <t>CENA/EM    v EUR brez DDV</t>
  </si>
  <si>
    <t>CENA/EM    v EUR z DDV</t>
  </si>
  <si>
    <t>Nalaganje vozna enota K7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</si>
  <si>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</si>
  <si>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</si>
  <si>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</si>
  <si>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</si>
  <si>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</si>
  <si>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</si>
  <si>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</si>
  <si>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</si>
  <si>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</si>
  <si>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</si>
  <si>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</si>
  <si>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</si>
  <si>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</si>
  <si>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</si>
  <si>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</si>
  <si>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</si>
  <si>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</si>
  <si>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r>
      <t>DESKA IGL.ŽAM.200X 1X16 CCA 0,004 m</t>
    </r>
    <r>
      <rPr>
        <vertAlign val="superscript"/>
        <sz val="9"/>
        <color rgb="FF000000"/>
        <rFont val="Tahoma"/>
        <family val="2"/>
        <charset val="238"/>
      </rPr>
      <t>3</t>
    </r>
  </si>
  <si>
    <r>
      <t>m</t>
    </r>
    <r>
      <rPr>
        <vertAlign val="superscript"/>
        <sz val="9"/>
        <color rgb="FF000000"/>
        <rFont val="Tahoma"/>
        <family val="2"/>
        <charset val="238"/>
      </rPr>
      <t>3</t>
    </r>
  </si>
  <si>
    <t>DESKA IGL.ŽAM.400X 5 II.KLASA</t>
  </si>
  <si>
    <t>DESKA IGL.ŽAM.400X 2,5X22 III.KLASA</t>
  </si>
  <si>
    <t>DESKA IGL.ŽAM.400X 5X22 PARALELNA</t>
  </si>
  <si>
    <t>DESKA IGL.NEŽ.400X 5X 19 III.KLASA</t>
  </si>
  <si>
    <r>
      <t>POLOVICA IGL.250X 8-14 CCA 0,025 m</t>
    </r>
    <r>
      <rPr>
        <vertAlign val="superscript"/>
        <sz val="9"/>
        <color rgb="FF000000"/>
        <rFont val="Tahoma"/>
        <family val="2"/>
        <charset val="238"/>
      </rPr>
      <t>3</t>
    </r>
  </si>
  <si>
    <r>
      <t>HLOD IGL. 400X18-22 CCA 0,126 m</t>
    </r>
    <r>
      <rPr>
        <vertAlign val="superscript"/>
        <sz val="9"/>
        <color rgb="FF000000"/>
        <rFont val="Tahoma"/>
        <family val="2"/>
        <charset val="238"/>
      </rPr>
      <t>3</t>
    </r>
  </si>
  <si>
    <r>
      <t>HLOD IGL. 300X20-30 CCA 0,096 m</t>
    </r>
    <r>
      <rPr>
        <vertAlign val="superscript"/>
        <sz val="9"/>
        <color rgb="FF000000"/>
        <rFont val="Tahoma"/>
        <family val="2"/>
        <charset val="238"/>
      </rPr>
      <t>3</t>
    </r>
  </si>
  <si>
    <r>
      <t>PRAG IGL.NEŽ.300 X12X 16 CCA 0,060 m</t>
    </r>
    <r>
      <rPr>
        <vertAlign val="superscript"/>
        <sz val="9"/>
        <color rgb="FF000000"/>
        <rFont val="Tahoma"/>
        <family val="2"/>
        <charset val="238"/>
      </rPr>
      <t>3</t>
    </r>
  </si>
  <si>
    <r>
      <t>PRAG IGL.NEŽ.400 X12X 16 CCA 0,080 m</t>
    </r>
    <r>
      <rPr>
        <vertAlign val="superscript"/>
        <sz val="9"/>
        <color rgb="FF000000"/>
        <rFont val="Tahoma"/>
        <family val="2"/>
        <charset val="238"/>
      </rPr>
      <t>3</t>
    </r>
  </si>
  <si>
    <t>TRAMIČ IGL. DO 4 M</t>
  </si>
  <si>
    <t>DESKA 50X250X4000/45 STO</t>
  </si>
  <si>
    <r>
      <t>DESKA LIS.NEŽ.100X 4X 20 CM CCA 0,008 m</t>
    </r>
    <r>
      <rPr>
        <vertAlign val="superscript"/>
        <sz val="9"/>
        <color rgb="FF000000"/>
        <rFont val="Tahoma"/>
        <family val="2"/>
        <charset val="238"/>
      </rPr>
      <t>3</t>
    </r>
  </si>
  <si>
    <r>
      <t>DESKA LIS.NEŽ.200X 3X 23 CCA 0,014 m</t>
    </r>
    <r>
      <rPr>
        <vertAlign val="superscript"/>
        <sz val="9"/>
        <color rgb="FF000000"/>
        <rFont val="Tahoma"/>
        <family val="2"/>
        <charset val="238"/>
      </rPr>
      <t>3</t>
    </r>
  </si>
  <si>
    <r>
      <t>PRAG LIS.NEŽ.400 X12X 16 CCA 0,075 m</t>
    </r>
    <r>
      <rPr>
        <vertAlign val="superscript"/>
        <sz val="9"/>
        <color rgb="FF000000"/>
        <rFont val="Tahoma"/>
        <family val="2"/>
        <charset val="238"/>
      </rPr>
      <t>3</t>
    </r>
  </si>
  <si>
    <r>
      <t>PRAG LIS.ŽAM.120 X 7X 18 CCA 0,015 m</t>
    </r>
    <r>
      <rPr>
        <vertAlign val="superscript"/>
        <sz val="9"/>
        <color rgb="FF000000"/>
        <rFont val="Tahoma"/>
        <family val="2"/>
        <charset val="238"/>
      </rPr>
      <t>3</t>
    </r>
  </si>
  <si>
    <t>DESKA PODLOŽNA 150X25X 4 Z LUKNJO FI 28</t>
  </si>
  <si>
    <t>LES ŽAGAN AKACIJA 50X50X1200</t>
  </si>
  <si>
    <t>PRAG BUKEV ROBLJEN 120X7X18</t>
  </si>
  <si>
    <t>Nalaganje vozna enota P1 z  zalaganjem</t>
  </si>
  <si>
    <t>Nalaganje vozna enota P1</t>
  </si>
  <si>
    <t xml:space="preserve">2. NALAGANJE LESA NA VOZNE ENOTE
</t>
  </si>
  <si>
    <t>1. JAMSKI LES</t>
  </si>
  <si>
    <t xml:space="preserve">V primeru prijave tuje osebe se DDV obračunava skladno z zakonom o DDV.
</t>
  </si>
  <si>
    <r>
      <t>(Ponudniki ne smejo spreminjati vsebine obrazca. V kolikor bo ponudnik spremenil vsebino obrazca, je skladno z ZJN – 3 to takojšni razlog za izključitev</t>
    </r>
    <r>
      <rPr>
        <sz val="9"/>
        <color theme="1"/>
        <rFont val="Tahoma"/>
        <family val="2"/>
        <charset val="238"/>
      </rPr>
      <t>).</t>
    </r>
  </si>
  <si>
    <t>Priloga 1: SPECIFIKACIJA PONUDBE ZA JN JAMSKI 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</si>
</sst>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9" x14ac:knownFonts="1">
    <font>
      <sz val="11"/>
      <color theme="1"/>
      <name val="Calibri"/>
      <family val="2"/>
      <charset val="238"/>
      <scheme val="minor"/>
    </font>
    <font>
      <sz val="9"/>
      <color theme="1"/>
      <name val="Tahoma"/>
      <family val="2"/>
      <charset val="238"/>
    </font>
    <font>
      <sz val="7"/>
      <color theme="1"/>
      <name val="Tahoma"/>
      <family val="2"/>
      <charset val="238"/>
    </font>
    <font>
      <b/>
      <sz val="9"/>
      <color theme="1"/>
      <name val="Tahoma"/>
      <family val="2"/>
      <charset val="238"/>
    </font>
    <font>
      <i/>
      <sz val="9"/>
      <color theme="1"/>
      <name val="Tahoma"/>
      <family val="2"/>
      <charset val="238"/>
    </font>
    <font>
      <sz val="8"/>
      <name val="Calibri"/>
      <family val="2"/>
      <charset val="238"/>
      <scheme val="minor"/>
    </font>
    <font>
      <sz val="9"/>
      <color rgb="FF000000"/>
      <name val="Tahoma"/>
      <family val="2"/>
      <charset val="238"/>
    </font>
    <font>
      <vertAlign val="superscript"/>
      <sz val="9"/>
      <color rgb="FF000000"/>
      <name val="Tahoma"/>
      <family val="2"/>
      <charset val="238"/>
    </font>
    <font>
      <sz val="8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2" borderId="0" xfId="0" applyFont="1" applyFill="1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center" indent="3"/>
    </xf>
    <xf numFmtId="164" fontId="1" fillId="0" borderId="12" xfId="0" applyNumberFormat="1" applyFont="1" applyBorder="1" applyAlignment="1" applyProtection="1">
      <alignment horizontal="center" wrapText="1"/>
      <protection locked="0"/>
    </xf>
    <xf numFmtId="164" fontId="1" fillId="0" borderId="8" xfId="0" applyNumberFormat="1" applyFont="1" applyBorder="1" applyAlignment="1" applyProtection="1">
      <alignment horizontal="center" wrapText="1"/>
      <protection locked="0"/>
    </xf>
    <xf numFmtId="0" fontId="3" fillId="2" borderId="0" xfId="0" applyFont="1" applyFill="1"/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1" fillId="4" borderId="8" xfId="0" applyFont="1" applyFill="1" applyBorder="1" applyAlignment="1">
      <alignment horizontal="center" vertical="center" wrapText="1"/>
    </xf>
    <xf numFmtId="164" fontId="1" fillId="0" borderId="25" xfId="0" applyNumberFormat="1" applyFont="1" applyBorder="1" applyAlignment="1">
      <alignment horizontal="center" wrapText="1"/>
    </xf>
    <xf numFmtId="164" fontId="1" fillId="0" borderId="9" xfId="0" applyNumberFormat="1" applyFont="1" applyBorder="1" applyAlignment="1">
      <alignment horizontal="center" wrapText="1"/>
    </xf>
    <xf numFmtId="0" fontId="1" fillId="2" borderId="0" xfId="0" applyFont="1" applyFill="1" applyAlignment="1" applyProtection="1">
      <alignment horizontal="left" vertical="top" wrapText="1"/>
      <protection locked="0"/>
    </xf>
    <xf numFmtId="0" fontId="3" fillId="0" borderId="1" xfId="0" applyFont="1" applyBorder="1" applyAlignment="1">
      <alignment horizontal="right" vertical="center" indent="3"/>
    </xf>
    <xf numFmtId="0" fontId="3" fillId="0" borderId="2" xfId="0" applyFont="1" applyBorder="1" applyAlignment="1">
      <alignment horizontal="right" vertical="center" indent="3"/>
    </xf>
    <xf numFmtId="0" fontId="3" fillId="0" borderId="3" xfId="0" applyFont="1" applyBorder="1" applyAlignment="1">
      <alignment horizontal="right" vertical="center" indent="3"/>
    </xf>
    <xf numFmtId="0" fontId="3" fillId="0" borderId="22" xfId="0" applyFont="1" applyBorder="1" applyAlignment="1">
      <alignment horizontal="right" vertical="center" indent="3"/>
    </xf>
    <xf numFmtId="0" fontId="3" fillId="0" borderId="6" xfId="0" applyFont="1" applyBorder="1" applyAlignment="1">
      <alignment horizontal="right" vertical="center" indent="3"/>
    </xf>
    <xf numFmtId="0" fontId="3" fillId="0" borderId="23" xfId="0" applyFont="1" applyBorder="1" applyAlignment="1">
      <alignment horizontal="right" vertical="center" indent="3"/>
    </xf>
    <xf numFmtId="0" fontId="3" fillId="0" borderId="19" xfId="0" applyFont="1" applyBorder="1" applyAlignment="1">
      <alignment horizontal="right" vertical="center" indent="3"/>
    </xf>
    <xf numFmtId="0" fontId="3" fillId="0" borderId="20" xfId="0" applyFont="1" applyBorder="1" applyAlignment="1">
      <alignment horizontal="right" vertical="center" indent="3"/>
    </xf>
    <xf numFmtId="0" fontId="3" fillId="0" borderId="21" xfId="0" applyFont="1" applyBorder="1" applyAlignment="1">
      <alignment horizontal="right" vertical="center" indent="3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2" borderId="0" xfId="0" applyFont="1" applyFill="1" applyAlignment="1">
      <alignment horizont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2" borderId="12" xfId="0" applyFont="1" applyFill="1" applyBorder="1" applyAlignment="1" applyProtection="1">
      <alignment horizontal="left"/>
      <protection locked="0"/>
    </xf>
    <xf numFmtId="0" fontId="1" fillId="2" borderId="14" xfId="0" applyFont="1" applyFill="1" applyBorder="1" applyAlignment="1" applyProtection="1">
      <alignment horizontal="left"/>
      <protection locked="0"/>
    </xf>
    <xf numFmtId="164" fontId="1" fillId="0" borderId="5" xfId="0" applyNumberFormat="1" applyFont="1" applyBorder="1" applyAlignment="1" applyProtection="1">
      <alignment horizontal="center" wrapText="1"/>
      <protection locked="0"/>
    </xf>
    <xf numFmtId="164" fontId="1" fillId="0" borderId="15" xfId="0" applyNumberFormat="1" applyFont="1" applyBorder="1" applyAlignment="1">
      <alignment horizontal="center" wrapText="1"/>
    </xf>
    <xf numFmtId="164" fontId="1" fillId="0" borderId="14" xfId="0" applyNumberFormat="1" applyFont="1" applyBorder="1" applyAlignment="1">
      <alignment horizontal="center" wrapText="1"/>
    </xf>
    <xf numFmtId="164" fontId="1" fillId="0" borderId="13" xfId="0" applyNumberFormat="1" applyFont="1" applyBorder="1" applyAlignment="1">
      <alignment horizontal="center" wrapText="1"/>
    </xf>
    <xf numFmtId="0" fontId="4" fillId="2" borderId="8" xfId="0" applyFont="1" applyFill="1" applyBorder="1" applyAlignment="1" applyProtection="1">
      <alignment horizontal="center"/>
      <protection locked="0"/>
    </xf>
    <xf numFmtId="0" fontId="4" fillId="2" borderId="9" xfId="0" applyFont="1" applyFill="1" applyBorder="1" applyAlignment="1" applyProtection="1">
      <alignment horizontal="center"/>
      <protection locked="0"/>
    </xf>
    <xf numFmtId="0" fontId="6" fillId="4" borderId="12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left" vertical="center" wrapText="1" inden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left" vertical="center" wrapText="1" indent="1"/>
    </xf>
    <xf numFmtId="0" fontId="6" fillId="4" borderId="8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left" vertical="center" wrapText="1" inden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left" vertical="center" wrapText="1" indent="1"/>
    </xf>
    <xf numFmtId="0" fontId="3" fillId="2" borderId="27" xfId="0" applyFont="1" applyFill="1" applyBorder="1" applyAlignment="1">
      <alignment horizontal="center"/>
    </xf>
    <xf numFmtId="0" fontId="3" fillId="2" borderId="0" xfId="0" applyFont="1" applyFill="1" applyAlignment="1">
      <alignment horizontal="left"/>
    </xf>
    <xf numFmtId="0" fontId="8" fillId="2" borderId="0" xfId="0" applyFont="1" applyFill="1" applyAlignment="1" applyProtection="1">
      <alignment horizontal="left" vertical="top" wrapText="1"/>
      <protection locked="0"/>
    </xf>
    <xf numFmtId="0" fontId="4" fillId="2" borderId="0" xfId="0" applyFont="1" applyFill="1" applyAlignment="1">
      <alignment horizontal="left" vertical="center"/>
    </xf>
    <xf numFmtId="0" fontId="3" fillId="3" borderId="1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vertical="center" wrapText="1"/>
    </xf>
    <xf numFmtId="0" fontId="3" fillId="3" borderId="18" xfId="0" applyFont="1" applyFill="1" applyBorder="1" applyAlignment="1">
      <alignment vertical="center" wrapText="1"/>
    </xf>
    <xf numFmtId="0" fontId="3" fillId="3" borderId="24" xfId="0" applyFont="1" applyFill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/>
    </xf>
    <xf numFmtId="0" fontId="4" fillId="2" borderId="0" xfId="0" applyFont="1" applyFill="1" applyAlignment="1">
      <alignment horizont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6"/>
  <sheetViews>
    <sheetView tabSelected="1" topLeftCell="A31" zoomScaleNormal="100" workbookViewId="0">
      <selection activeCell="D52" sqref="D52"/>
    </sheetView>
  </sheetViews>
  <sheetFormatPr defaultRowHeight="11.4" x14ac:dyDescent="0.2"/>
  <cols>
    <col min="1" max="1" width="4.109375" style="2" customWidth="1"/>
    <col min="2" max="2" width="8.5546875" style="2" customWidth="1"/>
    <col min="3" max="3" width="37.44140625" style="2" customWidth="1"/>
    <col min="4" max="5" width="9.33203125" style="2" customWidth="1"/>
    <col min="6" max="6" width="12.5546875" style="2" customWidth="1"/>
    <col min="7" max="7" width="18.109375" style="2" customWidth="1"/>
    <col min="8" max="11" width="12.109375" style="2" customWidth="1"/>
    <col min="12" max="16384" width="8.88671875" style="2"/>
  </cols>
  <sheetData>
    <row r="1" spans="1:10" x14ac:dyDescent="0.2">
      <c r="A1" s="8" t="s">
        <v>64</v>
      </c>
      <c r="B1" s="8"/>
      <c r="C1" s="8"/>
      <c r="D1" s="1"/>
      <c r="E1" s="1"/>
      <c r="F1" s="1"/>
      <c r="G1" s="1"/>
    </row>
    <row r="2" spans="1:10" x14ac:dyDescent="0.2">
      <c r="A2" s="49" t="s">
        <v>63</v>
      </c>
      <c r="B2" s="1"/>
      <c r="C2" s="1"/>
      <c r="D2" s="1"/>
      <c r="E2" s="1"/>
      <c r="F2" s="1"/>
      <c r="G2" s="1"/>
      <c r="H2" s="3"/>
      <c r="I2" s="3"/>
      <c r="J2" s="3"/>
    </row>
    <row r="3" spans="1:10" x14ac:dyDescent="0.2">
      <c r="A3" s="1"/>
      <c r="B3" s="1"/>
      <c r="C3" s="1"/>
      <c r="D3" s="1"/>
      <c r="E3" s="1"/>
      <c r="F3" s="1"/>
      <c r="G3" s="1"/>
    </row>
    <row r="4" spans="1:10" ht="17.399999999999999" customHeight="1" thickBot="1" x14ac:dyDescent="0.25">
      <c r="A4" s="10"/>
      <c r="C4" s="9"/>
      <c r="D4" s="26"/>
      <c r="E4" s="26"/>
      <c r="F4" s="26"/>
      <c r="G4" s="26"/>
    </row>
    <row r="5" spans="1:10" ht="31.2" customHeight="1" x14ac:dyDescent="0.2">
      <c r="A5" s="27" t="s">
        <v>0</v>
      </c>
      <c r="B5" s="28"/>
      <c r="C5" s="28"/>
      <c r="D5" s="29"/>
      <c r="E5" s="29"/>
      <c r="F5" s="29"/>
      <c r="G5" s="30"/>
    </row>
    <row r="6" spans="1:10" ht="28.8" customHeight="1" thickBot="1" x14ac:dyDescent="0.25">
      <c r="A6" s="24" t="s">
        <v>1</v>
      </c>
      <c r="B6" s="25"/>
      <c r="C6" s="25"/>
      <c r="D6" s="35"/>
      <c r="E6" s="35"/>
      <c r="F6" s="35"/>
      <c r="G6" s="36"/>
    </row>
    <row r="8" spans="1:10" ht="22.2" customHeight="1" thickBot="1" x14ac:dyDescent="0.25">
      <c r="A8" s="46" t="s">
        <v>61</v>
      </c>
      <c r="B8" s="46"/>
    </row>
    <row r="9" spans="1:10" ht="24" customHeight="1" thickBot="1" x14ac:dyDescent="0.25">
      <c r="A9" s="50" t="s">
        <v>2</v>
      </c>
      <c r="B9" s="51" t="s">
        <v>3</v>
      </c>
      <c r="C9" s="51" t="s">
        <v>4</v>
      </c>
      <c r="D9" s="52" t="s">
        <v>5</v>
      </c>
      <c r="E9" s="53" t="s">
        <v>6</v>
      </c>
      <c r="F9" s="54" t="s">
        <v>7</v>
      </c>
      <c r="G9" s="53" t="s">
        <v>8</v>
      </c>
    </row>
    <row r="10" spans="1:10" ht="24" customHeight="1" x14ac:dyDescent="0.2">
      <c r="A10" s="55" t="s">
        <v>9</v>
      </c>
      <c r="B10" s="37">
        <v>541859</v>
      </c>
      <c r="C10" s="38" t="s">
        <v>38</v>
      </c>
      <c r="D10" s="37" t="s">
        <v>39</v>
      </c>
      <c r="E10" s="37">
        <v>160</v>
      </c>
      <c r="F10" s="56"/>
      <c r="G10" s="12">
        <f t="shared" ref="G10:G28" si="0">E10*F10</f>
        <v>0</v>
      </c>
    </row>
    <row r="11" spans="1:10" ht="24" customHeight="1" x14ac:dyDescent="0.2">
      <c r="A11" s="57" t="s">
        <v>15</v>
      </c>
      <c r="B11" s="39">
        <v>541863</v>
      </c>
      <c r="C11" s="40" t="s">
        <v>40</v>
      </c>
      <c r="D11" s="39" t="s">
        <v>39</v>
      </c>
      <c r="E11" s="39">
        <v>220</v>
      </c>
      <c r="F11" s="58"/>
      <c r="G11" s="12">
        <f t="shared" si="0"/>
        <v>0</v>
      </c>
    </row>
    <row r="12" spans="1:10" ht="24" customHeight="1" x14ac:dyDescent="0.2">
      <c r="A12" s="57" t="s">
        <v>21</v>
      </c>
      <c r="B12" s="39">
        <v>541865</v>
      </c>
      <c r="C12" s="40" t="s">
        <v>41</v>
      </c>
      <c r="D12" s="39" t="s">
        <v>39</v>
      </c>
      <c r="E12" s="39">
        <v>55</v>
      </c>
      <c r="F12" s="58"/>
      <c r="G12" s="12">
        <f t="shared" si="0"/>
        <v>0</v>
      </c>
    </row>
    <row r="13" spans="1:10" ht="24" customHeight="1" x14ac:dyDescent="0.2">
      <c r="A13" s="57" t="s">
        <v>22</v>
      </c>
      <c r="B13" s="39">
        <v>541866</v>
      </c>
      <c r="C13" s="40" t="s">
        <v>42</v>
      </c>
      <c r="D13" s="39" t="s">
        <v>39</v>
      </c>
      <c r="E13" s="39">
        <v>32</v>
      </c>
      <c r="F13" s="58"/>
      <c r="G13" s="12">
        <f t="shared" si="0"/>
        <v>0</v>
      </c>
    </row>
    <row r="14" spans="1:10" ht="24" customHeight="1" x14ac:dyDescent="0.2">
      <c r="A14" s="57" t="s">
        <v>23</v>
      </c>
      <c r="B14" s="39">
        <v>541869</v>
      </c>
      <c r="C14" s="40" t="s">
        <v>43</v>
      </c>
      <c r="D14" s="39" t="s">
        <v>39</v>
      </c>
      <c r="E14" s="39">
        <v>355</v>
      </c>
      <c r="F14" s="58"/>
      <c r="G14" s="12">
        <f t="shared" si="0"/>
        <v>0</v>
      </c>
    </row>
    <row r="15" spans="1:10" ht="24" customHeight="1" x14ac:dyDescent="0.2">
      <c r="A15" s="57" t="s">
        <v>24</v>
      </c>
      <c r="B15" s="39">
        <v>541870</v>
      </c>
      <c r="C15" s="40" t="s">
        <v>44</v>
      </c>
      <c r="D15" s="39" t="s">
        <v>39</v>
      </c>
      <c r="E15" s="39">
        <v>28</v>
      </c>
      <c r="F15" s="58"/>
      <c r="G15" s="12">
        <f t="shared" si="0"/>
        <v>0</v>
      </c>
    </row>
    <row r="16" spans="1:10" ht="24" customHeight="1" x14ac:dyDescent="0.2">
      <c r="A16" s="57" t="s">
        <v>25</v>
      </c>
      <c r="B16" s="39">
        <v>541874</v>
      </c>
      <c r="C16" s="40" t="s">
        <v>45</v>
      </c>
      <c r="D16" s="39" t="s">
        <v>39</v>
      </c>
      <c r="E16" s="39">
        <v>450</v>
      </c>
      <c r="F16" s="58"/>
      <c r="G16" s="12">
        <f t="shared" si="0"/>
        <v>0</v>
      </c>
    </row>
    <row r="17" spans="1:7" ht="24" customHeight="1" x14ac:dyDescent="0.2">
      <c r="A17" s="57" t="s">
        <v>26</v>
      </c>
      <c r="B17" s="39">
        <v>541875</v>
      </c>
      <c r="C17" s="40" t="s">
        <v>46</v>
      </c>
      <c r="D17" s="39" t="s">
        <v>39</v>
      </c>
      <c r="E17" s="39">
        <v>275</v>
      </c>
      <c r="F17" s="58"/>
      <c r="G17" s="12">
        <f t="shared" si="0"/>
        <v>0</v>
      </c>
    </row>
    <row r="18" spans="1:7" ht="24" customHeight="1" x14ac:dyDescent="0.2">
      <c r="A18" s="57" t="s">
        <v>27</v>
      </c>
      <c r="B18" s="39">
        <v>541920</v>
      </c>
      <c r="C18" s="40" t="s">
        <v>47</v>
      </c>
      <c r="D18" s="39" t="s">
        <v>39</v>
      </c>
      <c r="E18" s="39">
        <v>80</v>
      </c>
      <c r="F18" s="58"/>
      <c r="G18" s="12">
        <f t="shared" si="0"/>
        <v>0</v>
      </c>
    </row>
    <row r="19" spans="1:7" ht="24" customHeight="1" x14ac:dyDescent="0.2">
      <c r="A19" s="57" t="s">
        <v>28</v>
      </c>
      <c r="B19" s="39">
        <v>541921</v>
      </c>
      <c r="C19" s="40" t="s">
        <v>48</v>
      </c>
      <c r="D19" s="39" t="s">
        <v>39</v>
      </c>
      <c r="E19" s="39">
        <v>260</v>
      </c>
      <c r="F19" s="58"/>
      <c r="G19" s="12">
        <f t="shared" si="0"/>
        <v>0</v>
      </c>
    </row>
    <row r="20" spans="1:7" ht="24" customHeight="1" x14ac:dyDescent="0.2">
      <c r="A20" s="57" t="s">
        <v>29</v>
      </c>
      <c r="B20" s="39">
        <v>541936</v>
      </c>
      <c r="C20" s="40" t="s">
        <v>49</v>
      </c>
      <c r="D20" s="39" t="s">
        <v>39</v>
      </c>
      <c r="E20" s="39">
        <v>71</v>
      </c>
      <c r="F20" s="58"/>
      <c r="G20" s="12">
        <f t="shared" si="0"/>
        <v>0</v>
      </c>
    </row>
    <row r="21" spans="1:7" ht="24" customHeight="1" x14ac:dyDescent="0.2">
      <c r="A21" s="57" t="s">
        <v>30</v>
      </c>
      <c r="B21" s="39">
        <v>623549</v>
      </c>
      <c r="C21" s="40" t="s">
        <v>50</v>
      </c>
      <c r="D21" s="39" t="s">
        <v>39</v>
      </c>
      <c r="E21" s="39">
        <v>20</v>
      </c>
      <c r="F21" s="58"/>
      <c r="G21" s="12">
        <f t="shared" si="0"/>
        <v>0</v>
      </c>
    </row>
    <row r="22" spans="1:7" ht="24" customHeight="1" x14ac:dyDescent="0.2">
      <c r="A22" s="57" t="s">
        <v>31</v>
      </c>
      <c r="B22" s="39">
        <v>541843</v>
      </c>
      <c r="C22" s="40" t="s">
        <v>51</v>
      </c>
      <c r="D22" s="39" t="s">
        <v>39</v>
      </c>
      <c r="E22" s="39">
        <v>15</v>
      </c>
      <c r="F22" s="58"/>
      <c r="G22" s="12">
        <f t="shared" si="0"/>
        <v>0</v>
      </c>
    </row>
    <row r="23" spans="1:7" ht="24" customHeight="1" x14ac:dyDescent="0.2">
      <c r="A23" s="57" t="s">
        <v>32</v>
      </c>
      <c r="B23" s="39">
        <v>541855</v>
      </c>
      <c r="C23" s="40" t="s">
        <v>52</v>
      </c>
      <c r="D23" s="39" t="s">
        <v>39</v>
      </c>
      <c r="E23" s="39">
        <v>60</v>
      </c>
      <c r="F23" s="58"/>
      <c r="G23" s="12">
        <f t="shared" si="0"/>
        <v>0</v>
      </c>
    </row>
    <row r="24" spans="1:7" ht="24" customHeight="1" x14ac:dyDescent="0.2">
      <c r="A24" s="57" t="s">
        <v>33</v>
      </c>
      <c r="B24" s="39">
        <v>541928</v>
      </c>
      <c r="C24" s="40" t="s">
        <v>53</v>
      </c>
      <c r="D24" s="39" t="s">
        <v>39</v>
      </c>
      <c r="E24" s="39">
        <v>310</v>
      </c>
      <c r="F24" s="58"/>
      <c r="G24" s="12">
        <f t="shared" si="0"/>
        <v>0</v>
      </c>
    </row>
    <row r="25" spans="1:7" ht="24" customHeight="1" x14ac:dyDescent="0.2">
      <c r="A25" s="57" t="s">
        <v>34</v>
      </c>
      <c r="B25" s="39">
        <v>541929</v>
      </c>
      <c r="C25" s="40" t="s">
        <v>54</v>
      </c>
      <c r="D25" s="39" t="s">
        <v>39</v>
      </c>
      <c r="E25" s="39">
        <v>2700</v>
      </c>
      <c r="F25" s="58"/>
      <c r="G25" s="12">
        <f t="shared" si="0"/>
        <v>0</v>
      </c>
    </row>
    <row r="26" spans="1:7" ht="24" customHeight="1" x14ac:dyDescent="0.2">
      <c r="A26" s="57" t="s">
        <v>35</v>
      </c>
      <c r="B26" s="39">
        <v>615418</v>
      </c>
      <c r="C26" s="40" t="s">
        <v>55</v>
      </c>
      <c r="D26" s="39" t="s">
        <v>39</v>
      </c>
      <c r="E26" s="39">
        <v>290</v>
      </c>
      <c r="F26" s="58"/>
      <c r="G26" s="12">
        <f t="shared" si="0"/>
        <v>0</v>
      </c>
    </row>
    <row r="27" spans="1:7" ht="24" customHeight="1" x14ac:dyDescent="0.2">
      <c r="A27" s="57" t="s">
        <v>36</v>
      </c>
      <c r="B27" s="39">
        <v>640189</v>
      </c>
      <c r="C27" s="40" t="s">
        <v>56</v>
      </c>
      <c r="D27" s="39" t="s">
        <v>39</v>
      </c>
      <c r="E27" s="39">
        <v>6</v>
      </c>
      <c r="F27" s="58"/>
      <c r="G27" s="12">
        <f t="shared" si="0"/>
        <v>0</v>
      </c>
    </row>
    <row r="28" spans="1:7" s="4" customFormat="1" ht="30" customHeight="1" thickBot="1" x14ac:dyDescent="0.25">
      <c r="A28" s="59" t="s">
        <v>37</v>
      </c>
      <c r="B28" s="41">
        <v>649809</v>
      </c>
      <c r="C28" s="45" t="s">
        <v>57</v>
      </c>
      <c r="D28" s="41" t="s">
        <v>39</v>
      </c>
      <c r="E28" s="41">
        <v>5100</v>
      </c>
      <c r="F28" s="7"/>
      <c r="G28" s="12">
        <f t="shared" si="0"/>
        <v>0</v>
      </c>
    </row>
    <row r="29" spans="1:7" s="4" customFormat="1" ht="24" customHeight="1" x14ac:dyDescent="0.2">
      <c r="A29" s="15" t="s">
        <v>10</v>
      </c>
      <c r="B29" s="16"/>
      <c r="C29" s="16"/>
      <c r="D29" s="16"/>
      <c r="E29" s="16"/>
      <c r="F29" s="17"/>
      <c r="G29" s="33">
        <f>SUM(G28:G28)</f>
        <v>0</v>
      </c>
    </row>
    <row r="30" spans="1:7" s="4" customFormat="1" ht="24" customHeight="1" x14ac:dyDescent="0.2">
      <c r="A30" s="18" t="s">
        <v>11</v>
      </c>
      <c r="B30" s="19"/>
      <c r="C30" s="19"/>
      <c r="D30" s="19"/>
      <c r="E30" s="19"/>
      <c r="F30" s="20"/>
      <c r="G30" s="12">
        <f>G29*0.22</f>
        <v>0</v>
      </c>
    </row>
    <row r="31" spans="1:7" s="4" customFormat="1" ht="24" customHeight="1" thickBot="1" x14ac:dyDescent="0.25">
      <c r="A31" s="21" t="s">
        <v>14</v>
      </c>
      <c r="B31" s="22"/>
      <c r="C31" s="22"/>
      <c r="D31" s="22"/>
      <c r="E31" s="22"/>
      <c r="F31" s="23"/>
      <c r="G31" s="34">
        <f>G29+G30</f>
        <v>0</v>
      </c>
    </row>
    <row r="32" spans="1:7" s="5" customFormat="1" ht="28.2" customHeight="1" thickBot="1" x14ac:dyDescent="0.25">
      <c r="A32" s="47" t="s">
        <v>60</v>
      </c>
      <c r="B32" s="47"/>
      <c r="C32" s="47"/>
      <c r="D32" s="1"/>
      <c r="E32" s="1"/>
      <c r="F32" s="1"/>
      <c r="G32" s="1"/>
    </row>
    <row r="33" spans="1:7" s="5" customFormat="1" ht="24" customHeight="1" thickBot="1" x14ac:dyDescent="0.35">
      <c r="A33" s="60" t="s">
        <v>2</v>
      </c>
      <c r="B33" s="61"/>
      <c r="C33" s="51" t="s">
        <v>4</v>
      </c>
      <c r="D33" s="52" t="s">
        <v>17</v>
      </c>
      <c r="E33" s="52" t="s">
        <v>6</v>
      </c>
      <c r="F33" s="52" t="s">
        <v>18</v>
      </c>
      <c r="G33" s="53" t="s">
        <v>19</v>
      </c>
    </row>
    <row r="34" spans="1:7" s="5" customFormat="1" ht="24" customHeight="1" x14ac:dyDescent="0.2">
      <c r="A34" s="62" t="s">
        <v>9</v>
      </c>
      <c r="B34" s="63"/>
      <c r="C34" s="42" t="s">
        <v>58</v>
      </c>
      <c r="D34" s="43" t="s">
        <v>16</v>
      </c>
      <c r="E34" s="43">
        <v>6330</v>
      </c>
      <c r="F34" s="6"/>
      <c r="G34" s="33">
        <f>E34*F34</f>
        <v>0</v>
      </c>
    </row>
    <row r="35" spans="1:7" s="5" customFormat="1" ht="24" customHeight="1" x14ac:dyDescent="0.2">
      <c r="A35" s="64" t="s">
        <v>15</v>
      </c>
      <c r="B35" s="65"/>
      <c r="C35" s="40" t="s">
        <v>20</v>
      </c>
      <c r="D35" s="44" t="s">
        <v>16</v>
      </c>
      <c r="E35" s="39">
        <v>3225</v>
      </c>
      <c r="F35" s="31"/>
      <c r="G35" s="32">
        <f>E35*F35</f>
        <v>0</v>
      </c>
    </row>
    <row r="36" spans="1:7" s="5" customFormat="1" ht="24" customHeight="1" thickBot="1" x14ac:dyDescent="0.25">
      <c r="A36" s="66" t="s">
        <v>21</v>
      </c>
      <c r="B36" s="67"/>
      <c r="C36" s="45" t="s">
        <v>59</v>
      </c>
      <c r="D36" s="11" t="s">
        <v>16</v>
      </c>
      <c r="E36" s="41">
        <v>2425</v>
      </c>
      <c r="F36" s="7"/>
      <c r="G36" s="13">
        <f>E36*F36</f>
        <v>0</v>
      </c>
    </row>
    <row r="37" spans="1:7" s="5" customFormat="1" ht="24" customHeight="1" x14ac:dyDescent="0.2">
      <c r="A37" s="15" t="s">
        <v>10</v>
      </c>
      <c r="B37" s="16"/>
      <c r="C37" s="16"/>
      <c r="D37" s="16"/>
      <c r="E37" s="16"/>
      <c r="F37" s="17"/>
      <c r="G37" s="12">
        <f>SUM(G34:G36)</f>
        <v>0</v>
      </c>
    </row>
    <row r="38" spans="1:7" s="5" customFormat="1" ht="24" customHeight="1" x14ac:dyDescent="0.2">
      <c r="A38" s="18" t="s">
        <v>11</v>
      </c>
      <c r="B38" s="19"/>
      <c r="C38" s="19"/>
      <c r="D38" s="19"/>
      <c r="E38" s="19"/>
      <c r="F38" s="20"/>
      <c r="G38" s="12">
        <f>G37*0.22</f>
        <v>0</v>
      </c>
    </row>
    <row r="39" spans="1:7" s="5" customFormat="1" ht="24" customHeight="1" thickBot="1" x14ac:dyDescent="0.25">
      <c r="A39" s="21" t="s">
        <v>14</v>
      </c>
      <c r="B39" s="22"/>
      <c r="C39" s="22"/>
      <c r="D39" s="22"/>
      <c r="E39" s="22"/>
      <c r="F39" s="23"/>
      <c r="G39" s="12">
        <f>G37+G38</f>
        <v>0</v>
      </c>
    </row>
    <row r="40" spans="1:7" s="5" customFormat="1" ht="17.399999999999999" customHeight="1" x14ac:dyDescent="0.2">
      <c r="A40" s="68" t="s">
        <v>12</v>
      </c>
      <c r="B40" s="68"/>
      <c r="C40" s="68"/>
      <c r="D40" s="68"/>
      <c r="E40" s="68"/>
      <c r="F40" s="68"/>
      <c r="G40" s="68"/>
    </row>
    <row r="41" spans="1:7" s="5" customFormat="1" ht="22.8" customHeight="1" x14ac:dyDescent="0.2">
      <c r="A41" s="69" t="s">
        <v>62</v>
      </c>
      <c r="B41" s="69"/>
      <c r="C41" s="69"/>
      <c r="D41" s="69"/>
      <c r="E41" s="69"/>
      <c r="F41" s="69"/>
      <c r="G41" s="69"/>
    </row>
    <row r="42" spans="1:7" ht="50.4" customHeight="1" x14ac:dyDescent="0.2">
      <c r="A42" s="1"/>
      <c r="B42" s="1"/>
      <c r="C42" s="1"/>
      <c r="D42" s="1"/>
      <c r="E42" s="1"/>
      <c r="F42" s="1"/>
      <c r="G42" s="1"/>
    </row>
    <row r="43" spans="1:7" ht="36.6" customHeight="1" x14ac:dyDescent="0.2">
      <c r="A43" s="14" t="s">
        <v>13</v>
      </c>
      <c r="B43" s="14"/>
      <c r="C43" s="14"/>
      <c r="D43" s="14"/>
      <c r="E43" s="14"/>
      <c r="F43" s="14"/>
      <c r="G43" s="14"/>
    </row>
    <row r="44" spans="1:7" ht="36.6" customHeight="1" x14ac:dyDescent="0.2">
      <c r="A44" s="48"/>
      <c r="B44" s="48"/>
      <c r="C44" s="48"/>
      <c r="D44" s="48"/>
      <c r="E44" s="48"/>
      <c r="F44" s="48"/>
      <c r="G44" s="48"/>
    </row>
    <row r="46" spans="1:7" ht="21.6" customHeight="1" x14ac:dyDescent="0.2"/>
  </sheetData>
  <sheetProtection selectLockedCells="1"/>
  <mergeCells count="20">
    <mergeCell ref="A41:G41"/>
    <mergeCell ref="A35:B35"/>
    <mergeCell ref="A8:B8"/>
    <mergeCell ref="A32:C32"/>
    <mergeCell ref="D4:G4"/>
    <mergeCell ref="A5:C5"/>
    <mergeCell ref="D5:G5"/>
    <mergeCell ref="A6:C6"/>
    <mergeCell ref="D6:G6"/>
    <mergeCell ref="A43:G43"/>
    <mergeCell ref="A29:F29"/>
    <mergeCell ref="A30:F30"/>
    <mergeCell ref="A31:F31"/>
    <mergeCell ref="A40:G40"/>
    <mergeCell ref="A37:F37"/>
    <mergeCell ref="A38:F38"/>
    <mergeCell ref="A39:F39"/>
    <mergeCell ref="A33:B33"/>
    <mergeCell ref="A34:B34"/>
    <mergeCell ref="A36:B36"/>
  </mergeCells>
  <phoneticPr fontId="5" type="noConversion"/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PONUDBE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Kemperle Jerneja</dc:creator>
  <cp:lastModifiedBy>Kemperle Jerneja</cp:lastModifiedBy>
  <cp:lastPrinted>2020-04-08T10:34:18Z</cp:lastPrinted>
  <dcterms:created xsi:type="dcterms:W3CDTF">2018-01-06T13:01:32Z</dcterms:created>
  <dcterms:modified xsi:type="dcterms:W3CDTF">2020-04-08T10:40:14Z</dcterms:modified>
</cp:coreProperties>
</file>